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05" windowWidth="11715" windowHeight="5970" activeTab="1"/>
  </bookViews>
  <sheets>
    <sheet name="Sheet1" sheetId="1" r:id="rId1"/>
    <sheet name="ตย.คำนวณค่าเฉลี่ย S.D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H9" i="2" l="1"/>
  <c r="I9" i="2" s="1"/>
  <c r="J9" i="2" s="1"/>
  <c r="H10" i="2"/>
  <c r="I10" i="2" s="1"/>
  <c r="J10" i="2" s="1"/>
  <c r="H11" i="2"/>
  <c r="I11" i="2" s="1"/>
  <c r="J11" i="2" s="1"/>
  <c r="H12" i="2"/>
  <c r="I12" i="2" s="1"/>
  <c r="J12" i="2" s="1"/>
  <c r="J6" i="2"/>
  <c r="J7" i="2"/>
  <c r="J13" i="2"/>
  <c r="J14" i="2"/>
  <c r="I6" i="2"/>
  <c r="I7" i="2"/>
  <c r="I13" i="2"/>
  <c r="I14" i="2"/>
  <c r="J17" i="2"/>
  <c r="J18" i="2"/>
  <c r="J19" i="2"/>
  <c r="J20" i="2"/>
  <c r="J21" i="2"/>
  <c r="J22" i="2"/>
  <c r="J23" i="2"/>
  <c r="J24" i="2"/>
  <c r="I17" i="2"/>
  <c r="I18" i="2"/>
  <c r="I19" i="2"/>
  <c r="I20" i="2"/>
  <c r="I21" i="2"/>
  <c r="I22" i="2"/>
  <c r="I23" i="2"/>
  <c r="I24" i="2"/>
  <c r="G13" i="1" l="1"/>
  <c r="F13" i="1"/>
  <c r="E13" i="1"/>
  <c r="D13" i="1"/>
  <c r="C13" i="1"/>
  <c r="H12" i="1"/>
  <c r="H11" i="1"/>
  <c r="I11" i="1" s="1"/>
  <c r="J11" i="1" s="1"/>
  <c r="H10" i="1"/>
  <c r="H9" i="1"/>
  <c r="H8" i="1"/>
  <c r="H7" i="1"/>
  <c r="I7" i="1"/>
  <c r="H6" i="1"/>
  <c r="H5" i="1"/>
  <c r="H4" i="1"/>
  <c r="I3" i="1"/>
  <c r="H3" i="1"/>
  <c r="H13" i="1"/>
  <c r="I16" i="2"/>
  <c r="J16" i="2" s="1"/>
  <c r="H6" i="2"/>
  <c r="H5" i="2"/>
  <c r="I5" i="2" s="1"/>
  <c r="J5" i="2" s="1"/>
  <c r="H8" i="2"/>
  <c r="G15" i="2"/>
  <c r="F15" i="2"/>
  <c r="E15" i="2"/>
  <c r="D15" i="2"/>
  <c r="C15" i="2"/>
  <c r="H7" i="2"/>
  <c r="J3" i="1"/>
  <c r="I6" i="1"/>
  <c r="J6" i="1" s="1"/>
  <c r="J7" i="1"/>
  <c r="I10" i="1"/>
  <c r="J10" i="1" s="1"/>
  <c r="I5" i="1"/>
  <c r="J5" i="1" s="1"/>
  <c r="I9" i="1"/>
  <c r="J9" i="1"/>
  <c r="I4" i="1"/>
  <c r="J4" i="1" s="1"/>
  <c r="I8" i="1"/>
  <c r="J8" i="1"/>
  <c r="I12" i="1"/>
  <c r="J12" i="1" s="1"/>
  <c r="I13" i="1"/>
  <c r="J13" i="1"/>
  <c r="I8" i="2" l="1"/>
  <c r="J8" i="2" s="1"/>
  <c r="H15" i="2"/>
  <c r="I15" i="2" s="1"/>
  <c r="J15" i="2" s="1"/>
</calcChain>
</file>

<file path=xl/sharedStrings.xml><?xml version="1.0" encoding="utf-8"?>
<sst xmlns="http://schemas.openxmlformats.org/spreadsheetml/2006/main" count="32" uniqueCount="24">
  <si>
    <t>รวม</t>
  </si>
  <si>
    <t>ค่าเฉลี่ย</t>
  </si>
  <si>
    <t>S.D</t>
  </si>
  <si>
    <t>ที่</t>
  </si>
  <si>
    <t>รายการ</t>
  </si>
  <si>
    <t>ระดับคะแนน</t>
  </si>
  <si>
    <t xml:space="preserve">                      รวม</t>
  </si>
  <si>
    <t>ความเหมาะสมของเนื้อหาสาระ</t>
  </si>
  <si>
    <t>ความรู้ที่ได้รับ</t>
  </si>
  <si>
    <t>ระยะเวลาในการศึกษา</t>
  </si>
  <si>
    <t>ความน่าสนใจของโครงการ</t>
  </si>
  <si>
    <t>นักศึกษามองเห็นทรัพยากรธรรมชาติมีความสำคัญต่อตนเองมากน้องเพียงใด</t>
  </si>
  <si>
    <t>ความสามัคคีของผู้ร่วมงาน</t>
  </si>
  <si>
    <t>ความสามารถในแก้ปัญหาเฉพาะหน้า</t>
  </si>
  <si>
    <t>การติดต่อประสานงาน</t>
  </si>
  <si>
    <t>การให้คำแนะนำของครู</t>
  </si>
  <si>
    <t>นักเรียน นักศึกษาได้เรียนรู้หลักธรรมพื้นฐาน</t>
  </si>
  <si>
    <t>ความรู้ ความสามารถของวิทยากรในการบรรยาย</t>
  </si>
  <si>
    <t>ความรู้ความสามารถนำไปประยุกต์ในการดำรงชีวิต</t>
  </si>
  <si>
    <t>ความเหมาะสมของระยะเวลาที่ใช้ในการจัดกิจกรรม</t>
  </si>
  <si>
    <t>ความเหมาะสมของสถานที่ที่ใช้ในการจัดกิจกรรม</t>
  </si>
  <si>
    <t>สรุปภาพรวมในการจัดทำโครงการนี้</t>
  </si>
  <si>
    <t>ลดปัญหาสังคมด้านคุณธรรม จริยธรรม และค่านิยมที่พึงประสงค์ที่เกิดขึ้นในครอบครัว สถานศึกษา ชุมชน และสังคม</t>
  </si>
  <si>
    <t>นักเรียน นักศึกษาพัฒนาให้มีคุณธรรม จริยธรรม และค่านิยมที่พึงประสงค์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</si>
</sst>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4"/>
      <name val="Cordia New"/>
      <charset val="222"/>
    </font>
    <font>
      <sz val="16"/>
      <name val="Angsana New"/>
      <family val="1"/>
      <charset val="222"/>
    </font>
    <font>
      <b/>
      <sz val="16"/>
      <name val="Angsana New"/>
      <family val="1"/>
      <charset val="222"/>
    </font>
    <font>
      <sz val="8"/>
      <name val="Cordia New"/>
      <charset val="222"/>
    </font>
    <font>
      <b/>
      <sz val="14"/>
      <name val="Cordia New"/>
      <family val="2"/>
    </font>
    <font>
      <sz val="16"/>
      <color rgb="FF000000"/>
      <name val="TH SarabunIT๙"/>
      <family val="2"/>
    </font>
    <font>
      <sz val="16"/>
      <name val="TH SarabunIT๙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2" fontId="1" fillId="0" borderId="1" xfId="0" applyNumberFormat="1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/>
    <xf numFmtId="2" fontId="1" fillId="0" borderId="2" xfId="0" applyNumberFormat="1" applyFont="1" applyBorder="1" applyAlignment="1">
      <alignment horizontal="center"/>
    </xf>
    <xf numFmtId="0" fontId="0" fillId="0" borderId="1" xfId="0" applyBorder="1"/>
    <xf numFmtId="0" fontId="2" fillId="0" borderId="1" xfId="0" applyFont="1" applyBorder="1" applyAlignment="1">
      <alignment horizontal="center" vertical="center"/>
    </xf>
    <xf numFmtId="0" fontId="0" fillId="0" borderId="0" xfId="0" applyBorder="1"/>
    <xf numFmtId="2" fontId="0" fillId="0" borderId="1" xfId="0" applyNumberFormat="1" applyBorder="1"/>
    <xf numFmtId="2" fontId="0" fillId="0" borderId="0" xfId="0" applyNumberFormat="1"/>
    <xf numFmtId="2" fontId="1" fillId="0" borderId="0" xfId="0" applyNumberFormat="1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top"/>
    </xf>
    <xf numFmtId="0" fontId="5" fillId="0" borderId="4" xfId="0" applyFont="1" applyBorder="1" applyAlignment="1">
      <alignment horizontal="left" vertical="center" wrapText="1"/>
    </xf>
    <xf numFmtId="2" fontId="0" fillId="0" borderId="0" xfId="0" applyNumberFormat="1" applyBorder="1"/>
    <xf numFmtId="2" fontId="5" fillId="0" borderId="0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workbookViewId="0">
      <selection activeCell="H15" sqref="H15"/>
    </sheetView>
  </sheetViews>
  <sheetFormatPr defaultRowHeight="21.75" x14ac:dyDescent="0.5"/>
  <cols>
    <col min="1" max="1" width="3.7109375" customWidth="1"/>
    <col min="2" max="2" width="60.28515625" customWidth="1"/>
    <col min="3" max="3" width="7" customWidth="1"/>
    <col min="4" max="4" width="7.140625" customWidth="1"/>
    <col min="5" max="6" width="6.7109375" customWidth="1"/>
    <col min="7" max="7" width="7.7109375" customWidth="1"/>
    <col min="8" max="8" width="12" customWidth="1"/>
  </cols>
  <sheetData>
    <row r="1" spans="1:10" x14ac:dyDescent="0.5">
      <c r="A1" s="19" t="s">
        <v>3</v>
      </c>
      <c r="B1" s="20" t="s">
        <v>4</v>
      </c>
      <c r="C1" s="20" t="s">
        <v>5</v>
      </c>
      <c r="D1" s="20"/>
      <c r="E1" s="20"/>
      <c r="F1" s="20"/>
      <c r="G1" s="20"/>
      <c r="H1" s="18" t="s">
        <v>0</v>
      </c>
      <c r="I1" s="18" t="s">
        <v>1</v>
      </c>
      <c r="J1" s="18" t="s">
        <v>2</v>
      </c>
    </row>
    <row r="2" spans="1:10" ht="23.25" x14ac:dyDescent="0.5">
      <c r="A2" s="19"/>
      <c r="B2" s="20"/>
      <c r="C2" s="6">
        <v>5</v>
      </c>
      <c r="D2" s="6">
        <v>4</v>
      </c>
      <c r="E2" s="6">
        <v>3</v>
      </c>
      <c r="F2" s="6">
        <v>2</v>
      </c>
      <c r="G2" s="6">
        <v>1</v>
      </c>
      <c r="H2" s="18"/>
      <c r="I2" s="18"/>
      <c r="J2" s="18"/>
    </row>
    <row r="3" spans="1:10" ht="23.25" x14ac:dyDescent="0.5">
      <c r="A3" s="13">
        <v>1</v>
      </c>
      <c r="B3" s="5" t="s">
        <v>9</v>
      </c>
      <c r="C3" s="2">
        <v>15</v>
      </c>
      <c r="D3" s="2">
        <v>5</v>
      </c>
      <c r="E3" s="2">
        <v>0</v>
      </c>
      <c r="F3" s="2">
        <v>0</v>
      </c>
      <c r="G3" s="2">
        <v>0</v>
      </c>
      <c r="H3" s="2">
        <f>SUM(C3:G3)</f>
        <v>20</v>
      </c>
      <c r="I3" s="1">
        <f>(C3*5+D3*4+E3*3+F3*2+G3*1)/H3</f>
        <v>4.75</v>
      </c>
      <c r="J3" s="1">
        <f>((C3*25+D3*16+E3*9+F3*4+G3*1)/H3-(I3)^2)^0.5</f>
        <v>0.4330127018922193</v>
      </c>
    </row>
    <row r="4" spans="1:10" ht="23.25" x14ac:dyDescent="0.5">
      <c r="A4" s="13">
        <v>2</v>
      </c>
      <c r="B4" s="5" t="s">
        <v>10</v>
      </c>
      <c r="C4" s="2">
        <v>15</v>
      </c>
      <c r="D4" s="2">
        <v>5</v>
      </c>
      <c r="E4" s="2">
        <v>5</v>
      </c>
      <c r="F4" s="2">
        <v>0</v>
      </c>
      <c r="G4" s="2">
        <v>0</v>
      </c>
      <c r="H4" s="2">
        <f>SUM(C4:G4)</f>
        <v>25</v>
      </c>
      <c r="I4" s="1">
        <f>(C4*5+D4*4+E4*3+F4*2+G4*1)/H4</f>
        <v>4.4000000000000004</v>
      </c>
      <c r="J4" s="1">
        <f>((C4*25+D4*16+E4*9+F4*4+G4*1)/H4-(I4)^2)^0.5</f>
        <v>0.79999999999999816</v>
      </c>
    </row>
    <row r="5" spans="1:10" ht="23.25" x14ac:dyDescent="0.5">
      <c r="A5" s="13">
        <v>3</v>
      </c>
      <c r="B5" s="5" t="s">
        <v>7</v>
      </c>
      <c r="C5" s="2">
        <v>15</v>
      </c>
      <c r="D5" s="2">
        <v>5</v>
      </c>
      <c r="E5" s="2">
        <v>3</v>
      </c>
      <c r="F5" s="2">
        <v>2</v>
      </c>
      <c r="G5" s="2">
        <v>0</v>
      </c>
      <c r="H5" s="2">
        <f t="shared" ref="H5:H12" si="0">SUM(C5:G5)</f>
        <v>25</v>
      </c>
      <c r="I5" s="1">
        <f t="shared" ref="I5:I13" si="1">(C5*5+D5*4+E5*3+F5*2+G5*1)/H5</f>
        <v>4.32</v>
      </c>
      <c r="J5" s="1">
        <f t="shared" ref="J5:J13" si="2">((C5*25+D5*16+E5*9+F5*4+G5*1)/H5-(I5)^2)^0.5</f>
        <v>0.96829747495281626</v>
      </c>
    </row>
    <row r="6" spans="1:10" ht="23.25" x14ac:dyDescent="0.5">
      <c r="A6" s="13">
        <v>4</v>
      </c>
      <c r="B6" s="5" t="s">
        <v>8</v>
      </c>
      <c r="C6" s="2">
        <v>1</v>
      </c>
      <c r="D6" s="2">
        <v>5</v>
      </c>
      <c r="E6" s="2"/>
      <c r="F6" s="2">
        <v>0</v>
      </c>
      <c r="G6" s="2">
        <v>0</v>
      </c>
      <c r="H6" s="2">
        <f>SUM(C6:G6)</f>
        <v>6</v>
      </c>
      <c r="I6" s="1">
        <f t="shared" si="1"/>
        <v>4.166666666666667</v>
      </c>
      <c r="J6" s="1">
        <f t="shared" si="2"/>
        <v>0.37267799624996073</v>
      </c>
    </row>
    <row r="7" spans="1:10" ht="23.25" x14ac:dyDescent="0.5">
      <c r="A7" s="13"/>
      <c r="B7" s="5" t="s">
        <v>13</v>
      </c>
      <c r="C7" s="2">
        <v>3</v>
      </c>
      <c r="D7" s="2">
        <v>12</v>
      </c>
      <c r="E7" s="2">
        <v>1</v>
      </c>
      <c r="F7" s="2">
        <v>0</v>
      </c>
      <c r="G7" s="2">
        <v>0</v>
      </c>
      <c r="H7" s="2">
        <f>SUM(C7:G7)</f>
        <v>16</v>
      </c>
      <c r="I7" s="1">
        <f>(C7*5+D7*4+E7*3+F7*2+G7*1)/H7</f>
        <v>4.125</v>
      </c>
      <c r="J7" s="1">
        <f>((C7*25+D7*16+E7*9+F7*4+G7*1)/H7-(I7)^2)^0.5</f>
        <v>0.48412291827592713</v>
      </c>
    </row>
    <row r="8" spans="1:10" ht="23.25" x14ac:dyDescent="0.5">
      <c r="A8" s="13">
        <v>6</v>
      </c>
      <c r="B8" s="5" t="s">
        <v>14</v>
      </c>
      <c r="C8" s="2">
        <v>7</v>
      </c>
      <c r="D8" s="2">
        <v>7</v>
      </c>
      <c r="E8" s="2">
        <v>2</v>
      </c>
      <c r="F8" s="2">
        <v>0</v>
      </c>
      <c r="G8" s="2">
        <v>0</v>
      </c>
      <c r="H8" s="2">
        <f t="shared" si="0"/>
        <v>16</v>
      </c>
      <c r="I8" s="1">
        <f t="shared" si="1"/>
        <v>4.3125</v>
      </c>
      <c r="J8" s="1">
        <f t="shared" si="2"/>
        <v>0.68179450716473211</v>
      </c>
    </row>
    <row r="9" spans="1:10" ht="23.25" x14ac:dyDescent="0.5">
      <c r="A9" s="13">
        <v>7</v>
      </c>
      <c r="B9" s="5" t="s">
        <v>15</v>
      </c>
      <c r="C9" s="2">
        <v>3</v>
      </c>
      <c r="D9" s="2">
        <v>12</v>
      </c>
      <c r="E9" s="2">
        <v>1</v>
      </c>
      <c r="F9" s="2">
        <v>0</v>
      </c>
      <c r="G9" s="2">
        <v>0</v>
      </c>
      <c r="H9" s="2">
        <f t="shared" si="0"/>
        <v>16</v>
      </c>
      <c r="I9" s="1">
        <f t="shared" si="1"/>
        <v>4.125</v>
      </c>
      <c r="J9" s="1">
        <f t="shared" si="2"/>
        <v>0.48412291827592713</v>
      </c>
    </row>
    <row r="10" spans="1:10" ht="23.25" x14ac:dyDescent="0.5">
      <c r="A10" s="13">
        <v>8</v>
      </c>
      <c r="B10" s="5" t="s">
        <v>11</v>
      </c>
      <c r="C10" s="3">
        <v>7</v>
      </c>
      <c r="D10" s="3">
        <v>8</v>
      </c>
      <c r="E10" s="3">
        <v>1</v>
      </c>
      <c r="F10" s="3">
        <v>0</v>
      </c>
      <c r="G10" s="3">
        <v>0</v>
      </c>
      <c r="H10" s="3">
        <f t="shared" si="0"/>
        <v>16</v>
      </c>
      <c r="I10" s="4">
        <f t="shared" si="1"/>
        <v>4.375</v>
      </c>
      <c r="J10" s="4">
        <f t="shared" si="2"/>
        <v>0.59947894041408989</v>
      </c>
    </row>
    <row r="11" spans="1:10" ht="23.25" x14ac:dyDescent="0.5">
      <c r="A11" s="13">
        <v>9</v>
      </c>
      <c r="B11" s="5" t="s">
        <v>12</v>
      </c>
      <c r="C11" s="2">
        <v>15</v>
      </c>
      <c r="D11" s="2">
        <v>5</v>
      </c>
      <c r="E11" s="2">
        <v>0</v>
      </c>
      <c r="F11" s="2">
        <v>0</v>
      </c>
      <c r="G11" s="2">
        <v>0</v>
      </c>
      <c r="H11" s="2">
        <f t="shared" si="0"/>
        <v>20</v>
      </c>
      <c r="I11" s="1">
        <f t="shared" si="1"/>
        <v>4.75</v>
      </c>
      <c r="J11" s="1">
        <f t="shared" si="2"/>
        <v>0.4330127018922193</v>
      </c>
    </row>
    <row r="12" spans="1:10" ht="23.25" x14ac:dyDescent="0.5">
      <c r="A12" s="13">
        <v>10</v>
      </c>
      <c r="B12" s="5" t="s">
        <v>10</v>
      </c>
      <c r="C12" s="2">
        <v>15</v>
      </c>
      <c r="D12" s="2">
        <v>5</v>
      </c>
      <c r="E12" s="2">
        <v>5</v>
      </c>
      <c r="F12" s="2">
        <v>0</v>
      </c>
      <c r="G12" s="2">
        <v>0</v>
      </c>
      <c r="H12" s="2">
        <f t="shared" si="0"/>
        <v>25</v>
      </c>
      <c r="I12" s="1">
        <f t="shared" si="1"/>
        <v>4.4000000000000004</v>
      </c>
      <c r="J12" s="1">
        <f t="shared" si="2"/>
        <v>0.79999999999999816</v>
      </c>
    </row>
    <row r="13" spans="1:10" x14ac:dyDescent="0.5">
      <c r="A13" s="13"/>
      <c r="B13" s="5" t="s">
        <v>6</v>
      </c>
      <c r="C13" s="5">
        <f t="shared" ref="C13:H13" si="3">SUM(C3:C12)</f>
        <v>96</v>
      </c>
      <c r="D13" s="5">
        <f t="shared" si="3"/>
        <v>69</v>
      </c>
      <c r="E13" s="5">
        <f t="shared" si="3"/>
        <v>18</v>
      </c>
      <c r="F13" s="5">
        <f t="shared" si="3"/>
        <v>2</v>
      </c>
      <c r="G13" s="5">
        <f t="shared" si="3"/>
        <v>0</v>
      </c>
      <c r="H13" s="8">
        <f t="shared" si="3"/>
        <v>185</v>
      </c>
      <c r="I13" s="8">
        <f t="shared" si="1"/>
        <v>4.4000000000000004</v>
      </c>
      <c r="J13" s="8">
        <f t="shared" si="2"/>
        <v>0.70672445794627436</v>
      </c>
    </row>
    <row r="15" spans="1:10" x14ac:dyDescent="0.5">
      <c r="H15" s="11"/>
    </row>
  </sheetData>
  <mergeCells count="6">
    <mergeCell ref="J1:J2"/>
    <mergeCell ref="A1:A2"/>
    <mergeCell ref="B1:B2"/>
    <mergeCell ref="C1:G1"/>
    <mergeCell ref="H1:H2"/>
    <mergeCell ref="I1:I2"/>
  </mergeCells>
  <phoneticPr fontId="3" type="noConversion"/>
  <pageMargins left="0.94" right="0.75" top="1" bottom="1" header="0.5" footer="0.5"/>
  <pageSetup paperSize="9" orientation="portrait" horizontalDpi="4294967293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4"/>
  <sheetViews>
    <sheetView tabSelected="1" topLeftCell="A4" workbookViewId="0">
      <selection activeCell="K15" sqref="K15"/>
    </sheetView>
  </sheetViews>
  <sheetFormatPr defaultRowHeight="21.75" x14ac:dyDescent="0.5"/>
  <cols>
    <col min="1" max="1" width="5.140625" customWidth="1"/>
    <col min="2" max="2" width="44.85546875" customWidth="1"/>
    <col min="3" max="7" width="9" customWidth="1"/>
    <col min="8" max="8" width="10.42578125" customWidth="1"/>
    <col min="9" max="10" width="12.7109375" customWidth="1"/>
  </cols>
  <sheetData>
    <row r="1" spans="1:16" x14ac:dyDescent="0.5">
      <c r="A1" s="21"/>
      <c r="B1" s="21"/>
      <c r="C1" s="21"/>
      <c r="D1" s="21"/>
      <c r="E1" s="21"/>
      <c r="F1" s="21"/>
      <c r="G1" s="21"/>
      <c r="H1" s="21"/>
      <c r="I1" s="21"/>
      <c r="J1" s="21"/>
    </row>
    <row r="2" spans="1:16" x14ac:dyDescent="0.5">
      <c r="A2" s="21"/>
      <c r="B2" s="21"/>
      <c r="C2" s="21"/>
      <c r="D2" s="21"/>
      <c r="E2" s="21"/>
      <c r="F2" s="21"/>
      <c r="G2" s="21"/>
      <c r="H2" s="21"/>
      <c r="I2" s="21"/>
      <c r="J2" s="21"/>
    </row>
    <row r="3" spans="1:16" x14ac:dyDescent="0.5">
      <c r="A3" s="20" t="s">
        <v>3</v>
      </c>
      <c r="B3" s="20" t="s">
        <v>4</v>
      </c>
      <c r="C3" s="20" t="s">
        <v>5</v>
      </c>
      <c r="D3" s="20"/>
      <c r="E3" s="20"/>
      <c r="F3" s="20"/>
      <c r="G3" s="20"/>
      <c r="H3" s="18" t="s">
        <v>0</v>
      </c>
      <c r="I3" s="18" t="s">
        <v>1</v>
      </c>
      <c r="J3" s="18" t="s">
        <v>2</v>
      </c>
    </row>
    <row r="4" spans="1:16" ht="24" thickBot="1" x14ac:dyDescent="0.55000000000000004">
      <c r="A4" s="20"/>
      <c r="B4" s="20"/>
      <c r="C4" s="6">
        <v>5</v>
      </c>
      <c r="D4" s="6">
        <v>4</v>
      </c>
      <c r="E4" s="6">
        <v>3</v>
      </c>
      <c r="F4" s="6">
        <v>2</v>
      </c>
      <c r="G4" s="6">
        <v>1</v>
      </c>
      <c r="H4" s="18"/>
      <c r="I4" s="18"/>
      <c r="J4" s="18"/>
    </row>
    <row r="5" spans="1:16" ht="24" thickBot="1" x14ac:dyDescent="0.55000000000000004">
      <c r="A5" s="12">
        <v>1</v>
      </c>
      <c r="B5" s="24" t="s">
        <v>16</v>
      </c>
      <c r="C5" s="2">
        <v>268</v>
      </c>
      <c r="D5" s="2">
        <v>120</v>
      </c>
      <c r="E5" s="2">
        <v>12</v>
      </c>
      <c r="F5" s="2"/>
      <c r="G5" s="2"/>
      <c r="H5" s="2">
        <f>SUM(C5:G5)</f>
        <v>400</v>
      </c>
      <c r="I5" s="1">
        <f>(C5*5+D5*4+E5*3+F5*2+G5*1)/H5</f>
        <v>4.6399999999999997</v>
      </c>
      <c r="J5" s="1">
        <f>((C5*25+D5*16+E5*9+F5*4+G5*1)/H5-(I5)^2)^0.5</f>
        <v>0.53888774341230083</v>
      </c>
    </row>
    <row r="6" spans="1:16" ht="41.25" thickBot="1" x14ac:dyDescent="0.55000000000000004">
      <c r="A6" s="12">
        <v>2</v>
      </c>
      <c r="B6" s="25" t="s">
        <v>23</v>
      </c>
      <c r="C6" s="2">
        <v>347</v>
      </c>
      <c r="D6" s="2">
        <v>42</v>
      </c>
      <c r="E6" s="2">
        <v>11</v>
      </c>
      <c r="F6" s="2"/>
      <c r="G6" s="2"/>
      <c r="H6" s="2">
        <f>SUM(C6:G6)</f>
        <v>400</v>
      </c>
      <c r="I6" s="1">
        <f t="shared" ref="I6:I14" si="0">(C6*5+D6*4+E6*3+F6*2+G6*1)/H6</f>
        <v>4.84</v>
      </c>
      <c r="J6" s="1">
        <f t="shared" ref="J6:J14" si="1">((C6*25+D6*16+E6*9+F6*4+G6*1)/H6-(I6)^2)^0.5</f>
        <v>0.43520110293977787</v>
      </c>
      <c r="P6" s="9"/>
    </row>
    <row r="7" spans="1:16" ht="61.5" thickBot="1" x14ac:dyDescent="0.55000000000000004">
      <c r="A7" s="12">
        <v>3</v>
      </c>
      <c r="B7" s="25" t="s">
        <v>22</v>
      </c>
      <c r="C7" s="2">
        <v>312</v>
      </c>
      <c r="D7" s="2">
        <v>83</v>
      </c>
      <c r="E7" s="2">
        <v>4</v>
      </c>
      <c r="F7" s="2">
        <v>1</v>
      </c>
      <c r="G7" s="2"/>
      <c r="H7" s="2">
        <f t="shared" ref="H7" si="2">SUM(C7:G7)</f>
        <v>400</v>
      </c>
      <c r="I7" s="1">
        <f t="shared" si="0"/>
        <v>4.7649999999999997</v>
      </c>
      <c r="J7" s="1">
        <f t="shared" si="1"/>
        <v>0.46343823752470303</v>
      </c>
      <c r="P7" s="9"/>
    </row>
    <row r="8" spans="1:16" ht="24" thickBot="1" x14ac:dyDescent="0.55000000000000004">
      <c r="A8" s="12">
        <v>4</v>
      </c>
      <c r="B8" s="14" t="s">
        <v>17</v>
      </c>
      <c r="C8" s="2">
        <v>302</v>
      </c>
      <c r="D8" s="2">
        <v>93</v>
      </c>
      <c r="E8" s="2">
        <v>5</v>
      </c>
      <c r="F8" s="2"/>
      <c r="G8" s="2"/>
      <c r="H8" s="2">
        <f>SUM(C8:G8)</f>
        <v>400</v>
      </c>
      <c r="I8" s="1">
        <f t="shared" si="0"/>
        <v>4.7424999999999997</v>
      </c>
      <c r="J8" s="1">
        <f t="shared" si="1"/>
        <v>0.46496639663528611</v>
      </c>
      <c r="P8" s="9"/>
    </row>
    <row r="9" spans="1:16" ht="24" thickBot="1" x14ac:dyDescent="0.55000000000000004">
      <c r="A9" s="12">
        <v>5</v>
      </c>
      <c r="B9" s="14" t="s">
        <v>18</v>
      </c>
      <c r="C9" s="2">
        <v>280</v>
      </c>
      <c r="D9" s="2">
        <v>117</v>
      </c>
      <c r="E9" s="2">
        <v>3</v>
      </c>
      <c r="F9" s="2">
        <v>0</v>
      </c>
      <c r="G9" s="2"/>
      <c r="H9" s="2">
        <f t="shared" ref="H9:H12" si="3">SUM(C9:G9)</f>
        <v>400</v>
      </c>
      <c r="I9" s="1">
        <f t="shared" si="0"/>
        <v>4.6924999999999999</v>
      </c>
      <c r="J9" s="1">
        <f t="shared" si="1"/>
        <v>0.47743455048833811</v>
      </c>
      <c r="P9" s="9"/>
    </row>
    <row r="10" spans="1:16" ht="24" thickBot="1" x14ac:dyDescent="0.55000000000000004">
      <c r="A10" s="12">
        <v>6</v>
      </c>
      <c r="B10" s="14" t="s">
        <v>19</v>
      </c>
      <c r="C10" s="2">
        <v>123</v>
      </c>
      <c r="D10" s="2">
        <v>153</v>
      </c>
      <c r="E10" s="2">
        <v>124</v>
      </c>
      <c r="F10" s="2"/>
      <c r="G10" s="2"/>
      <c r="H10" s="2">
        <f t="shared" si="3"/>
        <v>400</v>
      </c>
      <c r="I10" s="1">
        <f t="shared" si="0"/>
        <v>3.9975000000000001</v>
      </c>
      <c r="J10" s="1">
        <f t="shared" si="1"/>
        <v>0.78580770548525392</v>
      </c>
      <c r="P10" s="9"/>
    </row>
    <row r="11" spans="1:16" ht="24" thickBot="1" x14ac:dyDescent="0.55000000000000004">
      <c r="A11" s="12">
        <v>7</v>
      </c>
      <c r="B11" s="14" t="s">
        <v>20</v>
      </c>
      <c r="C11" s="2">
        <v>89</v>
      </c>
      <c r="D11" s="2">
        <v>214</v>
      </c>
      <c r="E11" s="2">
        <v>97</v>
      </c>
      <c r="F11" s="2"/>
      <c r="G11" s="2"/>
      <c r="H11" s="2">
        <f t="shared" si="3"/>
        <v>400</v>
      </c>
      <c r="I11" s="1">
        <f t="shared" si="0"/>
        <v>3.98</v>
      </c>
      <c r="J11" s="1">
        <f t="shared" si="1"/>
        <v>0.6816157275180782</v>
      </c>
      <c r="O11" s="9"/>
      <c r="P11" s="9"/>
    </row>
    <row r="12" spans="1:16" ht="24" thickBot="1" x14ac:dyDescent="0.55000000000000004">
      <c r="A12" s="12">
        <v>8</v>
      </c>
      <c r="B12" s="14" t="s">
        <v>21</v>
      </c>
      <c r="C12" s="3">
        <v>219</v>
      </c>
      <c r="D12" s="3">
        <v>181</v>
      </c>
      <c r="E12" s="3"/>
      <c r="F12" s="3"/>
      <c r="G12" s="3"/>
      <c r="H12" s="2">
        <f t="shared" si="3"/>
        <v>400</v>
      </c>
      <c r="I12" s="1">
        <f t="shared" si="0"/>
        <v>4.5475000000000003</v>
      </c>
      <c r="J12" s="1">
        <f t="shared" si="1"/>
        <v>0.49773863623391179</v>
      </c>
    </row>
    <row r="13" spans="1:16" ht="23.25" x14ac:dyDescent="0.5">
      <c r="A13" s="5"/>
      <c r="B13" s="5"/>
      <c r="C13" s="2"/>
      <c r="D13" s="2"/>
      <c r="E13" s="2"/>
      <c r="F13" s="2"/>
      <c r="G13" s="2"/>
      <c r="H13" s="2"/>
      <c r="I13" s="1" t="e">
        <f t="shared" si="0"/>
        <v>#DIV/0!</v>
      </c>
      <c r="J13" s="1" t="e">
        <f t="shared" si="1"/>
        <v>#DIV/0!</v>
      </c>
    </row>
    <row r="14" spans="1:16" ht="23.25" x14ac:dyDescent="0.5">
      <c r="A14" s="5"/>
      <c r="B14" s="5"/>
      <c r="C14" s="2"/>
      <c r="D14" s="2"/>
      <c r="E14" s="2"/>
      <c r="F14" s="2"/>
      <c r="G14" s="2"/>
      <c r="H14" s="2"/>
      <c r="I14" s="1" t="e">
        <f t="shared" si="0"/>
        <v>#DIV/0!</v>
      </c>
      <c r="J14" s="1" t="e">
        <f t="shared" si="1"/>
        <v>#DIV/0!</v>
      </c>
    </row>
    <row r="15" spans="1:16" x14ac:dyDescent="0.5">
      <c r="A15" s="5"/>
      <c r="B15" s="5" t="s">
        <v>6</v>
      </c>
      <c r="C15" s="5">
        <f t="shared" ref="C15:H15" si="4">SUM(C5:C14)</f>
        <v>1940</v>
      </c>
      <c r="D15" s="5">
        <f t="shared" si="4"/>
        <v>1003</v>
      </c>
      <c r="E15" s="5">
        <f t="shared" si="4"/>
        <v>256</v>
      </c>
      <c r="F15" s="5">
        <f t="shared" si="4"/>
        <v>1</v>
      </c>
      <c r="G15" s="5">
        <f t="shared" si="4"/>
        <v>0</v>
      </c>
      <c r="H15" s="8">
        <f t="shared" si="4"/>
        <v>3200</v>
      </c>
      <c r="I15" s="8">
        <f t="shared" ref="I7:I24" si="5">(C15*5+D15*4+E15*3+F15*2+G15*1)/H15</f>
        <v>4.5256249999999998</v>
      </c>
      <c r="J15" s="8">
        <f>((C15*25+D15*16+E15*9+F15*4+G15*1)/H15-(I15)^2)^0.5</f>
        <v>0.6412630968448122</v>
      </c>
    </row>
    <row r="16" spans="1:16" x14ac:dyDescent="0.5">
      <c r="A16" s="7"/>
      <c r="B16" s="7"/>
      <c r="C16" s="7"/>
      <c r="D16" s="7"/>
      <c r="E16" s="7"/>
      <c r="F16" s="7"/>
      <c r="G16" s="7"/>
      <c r="H16" s="7"/>
      <c r="I16" s="7" t="e">
        <f t="shared" si="5"/>
        <v>#DIV/0!</v>
      </c>
      <c r="J16" s="7" t="e">
        <f t="shared" ref="J7:J24" si="6">((C16*25+D16*16+E16*9+F16*4+G16*1)/H16-(I16)^2)^0.5</f>
        <v>#DIV/0!</v>
      </c>
    </row>
    <row r="17" spans="1:10" x14ac:dyDescent="0.5">
      <c r="A17" s="7"/>
      <c r="B17" s="7"/>
      <c r="C17" s="7"/>
      <c r="D17" s="7"/>
      <c r="E17" s="7"/>
      <c r="F17" s="7"/>
      <c r="G17" s="7"/>
      <c r="H17" s="7"/>
      <c r="I17" s="7" t="e">
        <f t="shared" si="5"/>
        <v>#DIV/0!</v>
      </c>
      <c r="J17" s="7" t="e">
        <f t="shared" si="6"/>
        <v>#DIV/0!</v>
      </c>
    </row>
    <row r="18" spans="1:10" x14ac:dyDescent="0.5">
      <c r="A18" s="7"/>
      <c r="B18" s="7"/>
      <c r="C18" s="7"/>
      <c r="D18" s="7"/>
      <c r="E18" s="7"/>
      <c r="F18" s="7"/>
      <c r="G18" s="7"/>
      <c r="H18" s="7"/>
      <c r="I18" s="7" t="e">
        <f t="shared" si="5"/>
        <v>#DIV/0!</v>
      </c>
      <c r="J18" s="7" t="e">
        <f t="shared" si="6"/>
        <v>#DIV/0!</v>
      </c>
    </row>
    <row r="19" spans="1:10" x14ac:dyDescent="0.5">
      <c r="A19" s="7"/>
      <c r="B19" s="7"/>
      <c r="C19" s="7"/>
      <c r="D19" s="7"/>
      <c r="E19" s="7"/>
      <c r="F19" s="7"/>
      <c r="G19" s="7"/>
      <c r="H19" s="7"/>
      <c r="I19" s="7" t="e">
        <f t="shared" si="5"/>
        <v>#DIV/0!</v>
      </c>
      <c r="J19" s="7" t="e">
        <f t="shared" si="6"/>
        <v>#DIV/0!</v>
      </c>
    </row>
    <row r="20" spans="1:10" x14ac:dyDescent="0.5">
      <c r="A20" s="22"/>
      <c r="B20" s="23"/>
      <c r="C20" s="7"/>
      <c r="D20" s="7"/>
      <c r="E20" s="7"/>
      <c r="F20" s="7"/>
      <c r="G20" s="7"/>
      <c r="H20" s="7"/>
      <c r="I20" s="7" t="e">
        <f t="shared" si="5"/>
        <v>#DIV/0!</v>
      </c>
      <c r="J20" s="7" t="e">
        <f t="shared" si="6"/>
        <v>#DIV/0!</v>
      </c>
    </row>
    <row r="21" spans="1:10" x14ac:dyDescent="0.5">
      <c r="I21" s="7" t="e">
        <f t="shared" si="5"/>
        <v>#DIV/0!</v>
      </c>
      <c r="J21" s="7" t="e">
        <f t="shared" si="6"/>
        <v>#DIV/0!</v>
      </c>
    </row>
    <row r="22" spans="1:10" x14ac:dyDescent="0.5">
      <c r="I22" s="7" t="e">
        <f t="shared" si="5"/>
        <v>#DIV/0!</v>
      </c>
      <c r="J22" s="7" t="e">
        <f t="shared" si="6"/>
        <v>#DIV/0!</v>
      </c>
    </row>
    <row r="23" spans="1:10" x14ac:dyDescent="0.5">
      <c r="I23" s="7" t="e">
        <f t="shared" si="5"/>
        <v>#DIV/0!</v>
      </c>
      <c r="J23" s="7" t="e">
        <f t="shared" si="6"/>
        <v>#DIV/0!</v>
      </c>
    </row>
    <row r="24" spans="1:10" x14ac:dyDescent="0.5">
      <c r="I24" s="7" t="e">
        <f t="shared" si="5"/>
        <v>#DIV/0!</v>
      </c>
      <c r="J24" s="7" t="e">
        <f t="shared" si="6"/>
        <v>#DIV/0!</v>
      </c>
    </row>
  </sheetData>
  <mergeCells count="9">
    <mergeCell ref="A1:J1"/>
    <mergeCell ref="A2:J2"/>
    <mergeCell ref="J3:J4"/>
    <mergeCell ref="A20:B20"/>
    <mergeCell ref="C3:G3"/>
    <mergeCell ref="H3:H4"/>
    <mergeCell ref="I3:I4"/>
    <mergeCell ref="B3:B4"/>
    <mergeCell ref="A3:A4"/>
  </mergeCells>
  <phoneticPr fontId="3" type="noConversion"/>
  <pageMargins left="0.71" right="0.44" top="1" bottom="1" header="0.5" footer="0.5"/>
  <pageSetup paperSize="9" orientation="portrait" horizontalDpi="4294967293" verticalDpi="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8"/>
  <sheetViews>
    <sheetView topLeftCell="A17" workbookViewId="0">
      <selection activeCell="Q13" sqref="Q13"/>
    </sheetView>
  </sheetViews>
  <sheetFormatPr defaultRowHeight="21.75" x14ac:dyDescent="0.5"/>
  <cols>
    <col min="11" max="12" width="11.85546875" customWidth="1"/>
  </cols>
  <sheetData>
    <row r="1" spans="1:12" ht="23.25" x14ac:dyDescent="0.5">
      <c r="A1" s="7"/>
      <c r="B1" s="7"/>
      <c r="C1" s="15"/>
      <c r="D1" s="7"/>
      <c r="E1" s="7"/>
      <c r="F1" s="16"/>
      <c r="G1" s="16"/>
      <c r="H1" s="7"/>
      <c r="I1" s="7"/>
      <c r="J1" s="7"/>
      <c r="K1" s="10"/>
      <c r="L1" s="10"/>
    </row>
    <row r="2" spans="1:12" ht="23.25" x14ac:dyDescent="0.5">
      <c r="A2" s="7"/>
      <c r="B2" s="7"/>
      <c r="C2" s="15"/>
      <c r="D2" s="7"/>
      <c r="E2" s="7"/>
      <c r="F2" s="16"/>
      <c r="G2" s="16"/>
      <c r="H2" s="7"/>
      <c r="I2" s="7"/>
      <c r="J2" s="7"/>
      <c r="K2" s="10"/>
      <c r="L2" s="10"/>
    </row>
    <row r="3" spans="1:12" ht="23.25" x14ac:dyDescent="0.5">
      <c r="A3" s="7"/>
      <c r="B3" s="7"/>
      <c r="C3" s="15"/>
      <c r="D3" s="7"/>
      <c r="E3" s="7"/>
      <c r="F3" s="16"/>
      <c r="G3" s="16"/>
      <c r="H3" s="7"/>
      <c r="I3" s="7"/>
      <c r="J3" s="7"/>
      <c r="K3" s="10"/>
      <c r="L3" s="10"/>
    </row>
    <row r="4" spans="1:12" ht="23.25" x14ac:dyDescent="0.5">
      <c r="A4" s="7"/>
      <c r="B4" s="7"/>
      <c r="C4" s="15"/>
      <c r="D4" s="7"/>
      <c r="E4" s="7"/>
      <c r="F4" s="16"/>
      <c r="G4" s="16"/>
      <c r="H4" s="7"/>
      <c r="I4" s="7"/>
      <c r="J4" s="7"/>
      <c r="K4" s="10"/>
      <c r="L4" s="10"/>
    </row>
    <row r="5" spans="1:12" ht="23.25" x14ac:dyDescent="0.5">
      <c r="A5" s="7"/>
      <c r="B5" s="7"/>
      <c r="C5" s="15"/>
      <c r="D5" s="7"/>
      <c r="E5" s="7"/>
      <c r="F5" s="16"/>
      <c r="G5" s="16"/>
      <c r="H5" s="7"/>
      <c r="I5" s="7"/>
      <c r="J5" s="7"/>
      <c r="K5" s="10"/>
      <c r="L5" s="10"/>
    </row>
    <row r="6" spans="1:12" x14ac:dyDescent="0.5">
      <c r="A6" s="7"/>
      <c r="B6" s="7"/>
      <c r="C6" s="15"/>
      <c r="D6" s="7"/>
      <c r="E6" s="7"/>
      <c r="F6" s="15"/>
      <c r="G6" s="15"/>
      <c r="H6" s="7"/>
      <c r="I6" s="7"/>
      <c r="J6" s="7"/>
      <c r="K6" s="7"/>
      <c r="L6" s="7"/>
    </row>
    <row r="7" spans="1:12" x14ac:dyDescent="0.5">
      <c r="A7" s="7"/>
      <c r="B7" s="7"/>
      <c r="C7" s="15"/>
      <c r="D7" s="7"/>
      <c r="E7" s="7"/>
      <c r="F7" s="7"/>
      <c r="G7" s="7"/>
      <c r="H7" s="7"/>
      <c r="I7" s="7"/>
      <c r="J7" s="7"/>
      <c r="K7" s="7"/>
      <c r="L7" s="7"/>
    </row>
    <row r="8" spans="1:12" x14ac:dyDescent="0.5">
      <c r="A8" s="7"/>
      <c r="B8" s="7"/>
      <c r="C8" s="15"/>
      <c r="D8" s="7"/>
      <c r="E8" s="7"/>
      <c r="F8" s="7"/>
      <c r="G8" s="7"/>
      <c r="H8" s="7"/>
      <c r="I8" s="7"/>
      <c r="J8" s="7"/>
      <c r="K8" s="7"/>
      <c r="L8" s="7"/>
    </row>
    <row r="9" spans="1:12" x14ac:dyDescent="0.5">
      <c r="A9" s="7"/>
      <c r="B9" s="7"/>
      <c r="C9" s="15"/>
      <c r="D9" s="7"/>
      <c r="E9" s="7"/>
      <c r="F9" s="7"/>
      <c r="G9" s="7"/>
      <c r="H9" s="7"/>
      <c r="I9" s="7"/>
      <c r="J9" s="7"/>
      <c r="K9" s="7"/>
      <c r="L9" s="7"/>
    </row>
    <row r="10" spans="1:12" x14ac:dyDescent="0.5">
      <c r="A10" s="7"/>
      <c r="B10" s="7"/>
      <c r="C10" s="15"/>
      <c r="D10" s="7"/>
      <c r="E10" s="7"/>
      <c r="F10" s="7"/>
      <c r="G10" s="7"/>
      <c r="H10" s="7"/>
      <c r="I10" s="7"/>
      <c r="J10" s="7"/>
      <c r="K10" s="7"/>
      <c r="L10" s="7"/>
    </row>
    <row r="11" spans="1:12" x14ac:dyDescent="0.5">
      <c r="A11" s="7"/>
      <c r="B11" s="7"/>
      <c r="C11" s="15"/>
      <c r="D11" s="7"/>
      <c r="E11" s="7"/>
      <c r="F11" s="7"/>
      <c r="G11" s="7"/>
      <c r="H11" s="7"/>
      <c r="I11" s="7"/>
      <c r="J11" s="7"/>
      <c r="K11" s="7"/>
      <c r="L11" s="7"/>
    </row>
    <row r="12" spans="1:12" x14ac:dyDescent="0.5">
      <c r="A12" s="7"/>
      <c r="B12" s="7"/>
      <c r="C12" s="15"/>
      <c r="D12" s="7"/>
      <c r="E12" s="7"/>
      <c r="F12" s="7"/>
      <c r="G12" s="7"/>
      <c r="H12" s="7"/>
      <c r="I12" s="7"/>
      <c r="J12" s="7"/>
      <c r="K12" s="7"/>
      <c r="L12" s="7"/>
    </row>
    <row r="13" spans="1:12" x14ac:dyDescent="0.5">
      <c r="A13" s="7"/>
      <c r="B13" s="7"/>
      <c r="C13" s="15"/>
      <c r="D13" s="7"/>
      <c r="E13" s="7"/>
      <c r="F13" s="7"/>
      <c r="G13" s="7"/>
      <c r="H13" s="7"/>
      <c r="I13" s="7"/>
      <c r="J13" s="7"/>
      <c r="K13" s="7"/>
      <c r="L13" s="7"/>
    </row>
    <row r="14" spans="1:12" x14ac:dyDescent="0.5">
      <c r="A14" s="7"/>
      <c r="B14" s="7"/>
      <c r="C14" s="15"/>
      <c r="D14" s="7"/>
      <c r="E14" s="7"/>
      <c r="F14" s="17"/>
      <c r="G14" s="7"/>
      <c r="H14" s="7"/>
      <c r="I14" s="7"/>
      <c r="J14" s="7"/>
      <c r="K14" s="7"/>
      <c r="L14" s="7"/>
    </row>
    <row r="15" spans="1:12" x14ac:dyDescent="0.5">
      <c r="A15" s="7"/>
      <c r="B15" s="7"/>
      <c r="C15" s="15"/>
      <c r="D15" s="7"/>
      <c r="E15" s="7"/>
      <c r="F15" s="17"/>
      <c r="G15" s="7"/>
      <c r="H15" s="7"/>
      <c r="I15" s="7"/>
      <c r="J15" s="7"/>
      <c r="K15" s="7"/>
      <c r="L15" s="7"/>
    </row>
    <row r="16" spans="1:12" x14ac:dyDescent="0.5">
      <c r="A16" s="7"/>
      <c r="B16" s="7"/>
      <c r="C16" s="15"/>
      <c r="D16" s="7"/>
      <c r="E16" s="7"/>
      <c r="F16" s="17"/>
      <c r="G16" s="7"/>
      <c r="H16" s="7"/>
      <c r="I16" s="7"/>
      <c r="J16" s="7"/>
      <c r="K16" s="7"/>
      <c r="L16" s="7"/>
    </row>
    <row r="17" spans="1:12" x14ac:dyDescent="0.5">
      <c r="A17" s="7"/>
      <c r="B17" s="7"/>
      <c r="C17" s="15"/>
      <c r="D17" s="7"/>
      <c r="E17" s="7"/>
      <c r="F17" s="17"/>
      <c r="G17" s="7"/>
      <c r="H17" s="7"/>
      <c r="I17" s="7"/>
      <c r="J17" s="7"/>
      <c r="K17" s="7"/>
      <c r="L17" s="7"/>
    </row>
    <row r="18" spans="1:12" x14ac:dyDescent="0.5">
      <c r="A18" s="7"/>
      <c r="B18" s="7"/>
      <c r="C18" s="15"/>
      <c r="D18" s="7"/>
      <c r="E18" s="7"/>
      <c r="F18" s="17"/>
      <c r="G18" s="7"/>
      <c r="H18" s="7"/>
      <c r="I18" s="7"/>
      <c r="J18" s="7"/>
      <c r="K18" s="7"/>
      <c r="L18" s="7"/>
    </row>
    <row r="19" spans="1:12" x14ac:dyDescent="0.5">
      <c r="A19" s="7"/>
      <c r="B19" s="7"/>
      <c r="C19" s="15"/>
      <c r="D19" s="7"/>
      <c r="E19" s="7"/>
      <c r="F19" s="15"/>
      <c r="G19" s="7"/>
      <c r="H19" s="7"/>
      <c r="I19" s="7"/>
      <c r="J19" s="7"/>
      <c r="K19" s="7"/>
      <c r="L19" s="7"/>
    </row>
    <row r="20" spans="1:12" x14ac:dyDescent="0.5">
      <c r="A20" s="7"/>
      <c r="B20" s="7"/>
      <c r="C20" s="15"/>
      <c r="D20" s="7"/>
      <c r="E20" s="7"/>
      <c r="F20" s="7"/>
      <c r="G20" s="7"/>
      <c r="H20" s="7"/>
      <c r="I20" s="7"/>
      <c r="J20" s="7"/>
      <c r="K20" s="7"/>
      <c r="L20" s="7"/>
    </row>
    <row r="21" spans="1:12" x14ac:dyDescent="0.5">
      <c r="A21" s="7"/>
      <c r="B21" s="7"/>
      <c r="C21" s="15"/>
      <c r="D21" s="7"/>
      <c r="E21" s="7"/>
      <c r="F21" s="7"/>
      <c r="G21" s="7"/>
      <c r="H21" s="7"/>
      <c r="I21" s="7"/>
      <c r="J21" s="7"/>
      <c r="K21" s="7"/>
      <c r="L21" s="7"/>
    </row>
    <row r="22" spans="1:12" x14ac:dyDescent="0.5">
      <c r="A22" s="15"/>
      <c r="B22" s="7"/>
      <c r="C22" s="15"/>
      <c r="D22" s="7"/>
      <c r="E22" s="7"/>
      <c r="F22" s="7"/>
      <c r="G22" s="7"/>
      <c r="H22" s="7"/>
      <c r="I22" s="7"/>
      <c r="J22" s="7"/>
      <c r="K22" s="7"/>
      <c r="L22" s="7"/>
    </row>
    <row r="23" spans="1:12" x14ac:dyDescent="0.5">
      <c r="A23" s="7"/>
      <c r="B23" s="7"/>
      <c r="C23" s="15"/>
      <c r="D23" s="7"/>
      <c r="E23" s="7"/>
      <c r="F23" s="7"/>
      <c r="G23" s="7"/>
      <c r="H23" s="7"/>
      <c r="I23" s="7"/>
      <c r="J23" s="7"/>
      <c r="K23" s="7"/>
      <c r="L23" s="7"/>
    </row>
    <row r="24" spans="1:12" x14ac:dyDescent="0.5">
      <c r="A24" s="7"/>
      <c r="B24" s="7"/>
      <c r="C24" s="15"/>
      <c r="D24" s="7"/>
      <c r="E24" s="7"/>
      <c r="F24" s="7"/>
      <c r="G24" s="7"/>
      <c r="H24" s="7"/>
      <c r="I24" s="7"/>
      <c r="J24" s="7"/>
      <c r="K24" s="7"/>
      <c r="L24" s="7"/>
    </row>
    <row r="25" spans="1:12" x14ac:dyDescent="0.5">
      <c r="A25" s="7"/>
      <c r="B25" s="7"/>
      <c r="C25" s="15"/>
      <c r="D25" s="7"/>
      <c r="E25" s="7"/>
      <c r="F25" s="7"/>
      <c r="G25" s="7"/>
      <c r="H25" s="7"/>
      <c r="I25" s="7"/>
      <c r="J25" s="7"/>
      <c r="K25" s="7"/>
      <c r="L25" s="7"/>
    </row>
    <row r="26" spans="1:12" x14ac:dyDescent="0.5">
      <c r="A26" s="7"/>
      <c r="B26" s="7"/>
      <c r="C26" s="15"/>
      <c r="D26" s="7"/>
      <c r="E26" s="7"/>
      <c r="F26" s="7"/>
      <c r="G26" s="7"/>
      <c r="H26" s="7"/>
      <c r="I26" s="7"/>
      <c r="J26" s="7"/>
      <c r="K26" s="7"/>
      <c r="L26" s="7"/>
    </row>
    <row r="27" spans="1:12" x14ac:dyDescent="0.5">
      <c r="A27" s="7"/>
      <c r="B27" s="7"/>
      <c r="C27" s="15"/>
      <c r="D27" s="7"/>
      <c r="E27" s="7"/>
      <c r="F27" s="7"/>
      <c r="G27" s="7"/>
      <c r="H27" s="7"/>
      <c r="I27" s="7"/>
      <c r="J27" s="7"/>
      <c r="K27" s="7"/>
      <c r="L27" s="7"/>
    </row>
    <row r="28" spans="1:12" x14ac:dyDescent="0.5">
      <c r="A28" s="7"/>
      <c r="B28" s="7"/>
      <c r="C28" s="15"/>
      <c r="D28" s="7"/>
      <c r="E28" s="7"/>
      <c r="F28" s="7"/>
      <c r="G28" s="7"/>
      <c r="H28" s="7"/>
      <c r="I28" s="7"/>
      <c r="J28" s="7"/>
      <c r="K28" s="7"/>
      <c r="L28" s="7"/>
    </row>
  </sheetData>
  <phoneticPr fontId="3" type="noConversion"/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ตย.คำนวณค่าเฉลี่ย S.D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2008-08-15T06:30:53Z</cp:lastPrinted>
  <dcterms:created xsi:type="dcterms:W3CDTF">2005-01-09T16:17:07Z</dcterms:created>
  <dcterms:modified xsi:type="dcterms:W3CDTF">2017-10-28T15:08:26Z</dcterms:modified>
</cp:coreProperties>
</file>